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14662.24-RPE/"/>
    </mc:Choice>
  </mc:AlternateContent>
  <xr:revisionPtr revIDLastSave="13" documentId="8_{02366981-E0DA-4E12-AD04-B6B396AB60A8}" xr6:coauthVersionLast="47" xr6:coauthVersionMax="47" xr10:uidLastSave="{96A576B8-88FB-4E2C-8905-53691D59EEFC}"/>
  <bookViews>
    <workbookView xWindow="22932" yWindow="-96" windowWidth="23256" windowHeight="12456" xr2:uid="{00000000-000D-0000-FFFF-FFFF00000000}"/>
  </bookViews>
  <sheets>
    <sheet name="4ª Região" sheetId="1" r:id="rId1"/>
  </sheets>
  <definedNames>
    <definedName name="_xlnm._FilterDatabase" localSheetId="0" hidden="1">'4ª Região'!$A$9:$I$15</definedName>
    <definedName name="_xlnm.Print_Area" localSheetId="0">'4ª Região'!$A$1:$M$15</definedName>
    <definedName name="_xlnm.Print_Titles" localSheetId="0">'4ª Região'!$1:$9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F13" i="1"/>
  <c r="H13" i="1" s="1"/>
  <c r="F12" i="1"/>
  <c r="H12" i="1" s="1"/>
  <c r="L11" i="1"/>
  <c r="L12" i="1"/>
  <c r="L13" i="1"/>
  <c r="L14" i="1"/>
  <c r="L10" i="1"/>
  <c r="K11" i="1"/>
  <c r="K12" i="1"/>
  <c r="K13" i="1"/>
  <c r="K14" i="1"/>
  <c r="K10" i="1"/>
  <c r="H11" i="1"/>
  <c r="H14" i="1"/>
  <c r="H10" i="1"/>
  <c r="I11" i="1" l="1"/>
  <c r="I13" i="1"/>
  <c r="I14" i="1"/>
  <c r="I10" i="1"/>
  <c r="L15" i="1" l="1"/>
  <c r="I15" i="1"/>
</calcChain>
</file>

<file path=xl/sharedStrings.xml><?xml version="1.0" encoding="utf-8"?>
<sst xmlns="http://schemas.openxmlformats.org/spreadsheetml/2006/main" count="38" uniqueCount="36">
  <si>
    <t>ANEXO III-A - MODELO DE PROPOSTA</t>
  </si>
  <si>
    <t>DADOS DA EMPRESA</t>
  </si>
  <si>
    <t>Ata de Registro de Preços - Aquisição de Consumíveis</t>
  </si>
  <si>
    <t>CNPJ</t>
  </si>
  <si>
    <t>LOTE 1 - GÊNEROS ALIMENTÍCIOS</t>
  </si>
  <si>
    <t>Razão Social</t>
  </si>
  <si>
    <t xml:space="preserve"> 4ª REGIÃO ADMINISTRATIVA - CAMPINAS</t>
  </si>
  <si>
    <t>Endereço</t>
  </si>
  <si>
    <t>Email</t>
  </si>
  <si>
    <t>Validade da proposta</t>
  </si>
  <si>
    <t>90 dias</t>
  </si>
  <si>
    <t>Telefone</t>
  </si>
  <si>
    <t>* truncar o valor unitário na segunda casa decimal</t>
  </si>
  <si>
    <t>CÓDIGO DO PRODUTO (TJ)</t>
  </si>
  <si>
    <t>DESCRIÇÃO RESUMIDA</t>
  </si>
  <si>
    <t>MARCA/TIPO</t>
  </si>
  <si>
    <t>UNIDADE</t>
  </si>
  <si>
    <t>QUANTIDADE A REGISTRAR (A) - 2025</t>
  </si>
  <si>
    <t>VALOR UNITÁRIO REFERÊNCIA (UNIDADE)</t>
  </si>
  <si>
    <t xml:space="preserve">QUANTIDADE POR EMBALAGEM </t>
  </si>
  <si>
    <t>VALOR UNITÁRIO DE REFERÊNCIA                          (EMBALAGEM DE FORNECIMENTO)</t>
  </si>
  <si>
    <t>VALOR TOTAL REFERÊNCIA</t>
  </si>
  <si>
    <t>VALOR UNITÁRIO PROPOSTA                         (UNIDADE) (B)</t>
  </si>
  <si>
    <t>VALOR UNITÁRIO PROPOSTA                          (EMBALAGEM DE FORNECIMENTO)</t>
  </si>
  <si>
    <t>VALOR TOTAL PROPOSTA C=(AXB)</t>
  </si>
  <si>
    <t>VALOR DE REDUÇÃO ENTRE LANCES (R$)</t>
  </si>
  <si>
    <t xml:space="preserve">Açúcar refinado                                                                                     </t>
  </si>
  <si>
    <t>Pacote com 1 kg</t>
  </si>
  <si>
    <t xml:space="preserve">Café em pó                                                                                          </t>
  </si>
  <si>
    <t>Pacote com 500 gramas</t>
  </si>
  <si>
    <t xml:space="preserve">Água mineral natural sem gás - RDS                                            </t>
  </si>
  <si>
    <t>Garrafa</t>
  </si>
  <si>
    <t xml:space="preserve">Água mineral natural com gás - RDS                                            </t>
  </si>
  <si>
    <t>Adoçante Dietético Liquido, Ciclamato de Sódio, Sacarina Sódica</t>
  </si>
  <si>
    <t>Frasco de 100 Mililitros</t>
  </si>
  <si>
    <t>VALOR TOTAL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</si>
</sst>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\-0000"/>
    <numFmt numFmtId="165" formatCode="_-* #,##0_-;\-* #,##0_-;_-* &quot;-&quot;??_-;_-@_-"/>
    <numFmt numFmtId="166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vertical="center" wrapText="1"/>
    </xf>
    <xf numFmtId="165" fontId="4" fillId="2" borderId="2" xfId="1" applyNumberFormat="1" applyFont="1" applyFill="1" applyBorder="1" applyAlignment="1" applyProtection="1">
      <alignment horizontal="left" vertical="center"/>
    </xf>
    <xf numFmtId="165" fontId="4" fillId="2" borderId="2" xfId="1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43" fontId="3" fillId="3" borderId="2" xfId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3" fontId="3" fillId="2" borderId="2" xfId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>
      <alignment vertical="center" wrapText="1"/>
    </xf>
    <xf numFmtId="165" fontId="1" fillId="0" borderId="4" xfId="1" applyNumberFormat="1" applyFont="1" applyFill="1" applyBorder="1" applyAlignment="1">
      <alignment vertical="center" wrapText="1"/>
    </xf>
    <xf numFmtId="43" fontId="2" fillId="0" borderId="2" xfId="1" applyFont="1" applyBorder="1" applyAlignment="1" applyProtection="1">
      <alignment vertical="center" wrapText="1"/>
    </xf>
    <xf numFmtId="43" fontId="2" fillId="0" borderId="2" xfId="1" applyFont="1" applyFill="1" applyBorder="1" applyAlignment="1" applyProtection="1">
      <alignment vertical="center" wrapText="1"/>
    </xf>
    <xf numFmtId="43" fontId="2" fillId="2" borderId="2" xfId="1" applyFont="1" applyFill="1" applyBorder="1" applyAlignment="1" applyProtection="1">
      <alignment vertical="center" wrapText="1"/>
      <protection locked="0"/>
    </xf>
    <xf numFmtId="43" fontId="2" fillId="2" borderId="2" xfId="1" applyFont="1" applyFill="1" applyBorder="1" applyAlignment="1" applyProtection="1">
      <alignment vertical="center" wrapText="1"/>
    </xf>
    <xf numFmtId="43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5" fontId="2" fillId="0" borderId="0" xfId="1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vertical="center" wrapText="1"/>
    </xf>
    <xf numFmtId="43" fontId="3" fillId="2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43" fontId="1" fillId="0" borderId="4" xfId="1" applyFont="1" applyFill="1" applyBorder="1" applyAlignment="1">
      <alignment vertical="center" wrapText="1"/>
    </xf>
    <xf numFmtId="165" fontId="2" fillId="0" borderId="2" xfId="1" applyNumberFormat="1" applyFont="1" applyBorder="1" applyAlignment="1" applyProtection="1">
      <alignment vertical="center" wrapText="1"/>
    </xf>
    <xf numFmtId="43" fontId="3" fillId="0" borderId="2" xfId="1" applyFont="1" applyBorder="1" applyAlignment="1" applyProtection="1">
      <alignment horizontal="center" vertical="center" wrapText="1"/>
    </xf>
    <xf numFmtId="43" fontId="3" fillId="0" borderId="2" xfId="1" applyFont="1" applyBorder="1" applyAlignment="1" applyProtection="1">
      <alignment vertical="center" wrapText="1"/>
    </xf>
    <xf numFmtId="165" fontId="4" fillId="0" borderId="3" xfId="1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0">
    <cellStyle name="Normal" xfId="0" builtinId="0"/>
    <cellStyle name="Normal 2" xfId="2" xr:uid="{00000000-0005-0000-0000-000001000000}"/>
    <cellStyle name="Normal 2 2" xfId="8" xr:uid="{D9EC6A98-4ECF-4BA9-8C9A-8B26E4C1D763}"/>
    <cellStyle name="Normal 3" xfId="3" xr:uid="{00000000-0005-0000-0000-000002000000}"/>
    <cellStyle name="Normal 4" xfId="4" xr:uid="{00000000-0005-0000-0000-000003000000}"/>
    <cellStyle name="Normal 5" xfId="5" xr:uid="{00000000-0005-0000-0000-000004000000}"/>
    <cellStyle name="Porcentagem 2" xfId="6" xr:uid="{00000000-0005-0000-0000-000005000000}"/>
    <cellStyle name="Vírgula" xfId="1" builtinId="3"/>
    <cellStyle name="Vírgula 2" xfId="7" xr:uid="{00000000-0005-0000-0000-000007000000}"/>
    <cellStyle name="Vírgula 3" xfId="9" xr:uid="{1C0485C1-6652-4036-BAEE-45C5868D6977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N15"/>
  <sheetViews>
    <sheetView tabSelected="1" topLeftCell="C1" workbookViewId="0">
      <selection activeCell="F12" sqref="F12"/>
    </sheetView>
  </sheetViews>
  <sheetFormatPr defaultColWidth="26" defaultRowHeight="14.45"/>
  <cols>
    <col min="1" max="1" width="16.5703125" style="1" customWidth="1"/>
    <col min="2" max="2" width="42.85546875" style="1" customWidth="1"/>
    <col min="3" max="3" width="23.42578125" style="1" customWidth="1"/>
    <col min="4" max="4" width="26" style="1"/>
    <col min="5" max="5" width="18.5703125" style="1" customWidth="1"/>
    <col min="6" max="6" width="18.7109375" style="26" bestFit="1" customWidth="1"/>
    <col min="7" max="7" width="18.140625" style="26" bestFit="1" customWidth="1"/>
    <col min="8" max="8" width="17.5703125" style="1" customWidth="1"/>
    <col min="9" max="10" width="16.5703125" style="26" customWidth="1"/>
    <col min="11" max="11" width="19.7109375" style="1" customWidth="1"/>
    <col min="12" max="12" width="20.28515625" style="1" customWidth="1"/>
    <col min="13" max="13" width="15" style="1" customWidth="1"/>
    <col min="14" max="16384" width="26" style="1"/>
  </cols>
  <sheetData>
    <row r="1" spans="1:14" ht="15" customHeight="1">
      <c r="A1" s="36" t="s">
        <v>0</v>
      </c>
      <c r="B1" s="36"/>
      <c r="C1" s="37"/>
      <c r="D1" s="38" t="s">
        <v>1</v>
      </c>
      <c r="E1" s="38"/>
      <c r="F1" s="38"/>
      <c r="G1" s="38"/>
      <c r="H1" s="38"/>
      <c r="I1" s="38"/>
      <c r="J1" s="38"/>
      <c r="K1" s="38"/>
    </row>
    <row r="2" spans="1:14" ht="15" customHeight="1">
      <c r="A2" s="39" t="s">
        <v>2</v>
      </c>
      <c r="B2" s="39"/>
      <c r="C2" s="40"/>
      <c r="D2" s="2" t="s">
        <v>3</v>
      </c>
      <c r="E2" s="41"/>
      <c r="F2" s="41"/>
      <c r="G2" s="41"/>
      <c r="H2" s="41"/>
      <c r="I2" s="41"/>
      <c r="J2" s="41"/>
      <c r="K2" s="41"/>
    </row>
    <row r="3" spans="1:14" ht="15" customHeight="1">
      <c r="A3" s="36" t="s">
        <v>4</v>
      </c>
      <c r="B3" s="36"/>
      <c r="C3" s="37"/>
      <c r="D3" s="2" t="s">
        <v>5</v>
      </c>
      <c r="E3" s="41"/>
      <c r="F3" s="41"/>
      <c r="G3" s="41"/>
      <c r="H3" s="41"/>
      <c r="I3" s="41"/>
      <c r="J3" s="41"/>
      <c r="K3" s="41"/>
    </row>
    <row r="4" spans="1:14" ht="18.75" customHeight="1">
      <c r="A4" s="42" t="s">
        <v>6</v>
      </c>
      <c r="B4" s="42"/>
      <c r="C4" s="43"/>
      <c r="D4" s="2" t="s">
        <v>7</v>
      </c>
      <c r="E4" s="41"/>
      <c r="F4" s="41"/>
      <c r="G4" s="41"/>
      <c r="H4" s="41"/>
      <c r="I4" s="41"/>
      <c r="J4" s="41"/>
      <c r="K4" s="41"/>
    </row>
    <row r="5" spans="1:14" ht="15" customHeight="1">
      <c r="A5" s="42"/>
      <c r="B5" s="42"/>
      <c r="C5" s="43"/>
      <c r="D5" s="2" t="s">
        <v>8</v>
      </c>
      <c r="E5" s="41"/>
      <c r="F5" s="41"/>
      <c r="G5" s="41"/>
      <c r="H5" s="41"/>
      <c r="I5" s="41"/>
      <c r="J5" s="41"/>
      <c r="K5" s="41"/>
    </row>
    <row r="6" spans="1:14">
      <c r="A6" s="44"/>
      <c r="B6" s="44"/>
      <c r="D6" s="3" t="s">
        <v>9</v>
      </c>
      <c r="E6" s="28" t="s">
        <v>10</v>
      </c>
      <c r="F6" s="2" t="s">
        <v>11</v>
      </c>
      <c r="G6" s="2"/>
      <c r="H6" s="41"/>
      <c r="I6" s="41"/>
      <c r="J6" s="41"/>
      <c r="K6" s="41"/>
    </row>
    <row r="7" spans="1:14">
      <c r="A7" s="4"/>
      <c r="B7" s="4"/>
      <c r="E7" s="5"/>
      <c r="F7" s="6"/>
      <c r="G7" s="6"/>
      <c r="H7" s="6"/>
      <c r="I7" s="6"/>
      <c r="J7" s="6"/>
      <c r="K7" s="6"/>
    </row>
    <row r="8" spans="1:14">
      <c r="F8" s="35" t="s">
        <v>12</v>
      </c>
      <c r="G8" s="35"/>
      <c r="H8" s="35"/>
      <c r="I8" s="35"/>
      <c r="J8" s="35"/>
      <c r="K8" s="35"/>
    </row>
    <row r="9" spans="1:14" ht="57.6">
      <c r="A9" s="7" t="s">
        <v>13</v>
      </c>
      <c r="B9" s="7" t="s">
        <v>14</v>
      </c>
      <c r="C9" s="7" t="s">
        <v>15</v>
      </c>
      <c r="D9" s="29" t="s">
        <v>16</v>
      </c>
      <c r="E9" s="7" t="s">
        <v>17</v>
      </c>
      <c r="F9" s="29" t="s">
        <v>18</v>
      </c>
      <c r="G9" s="29" t="s">
        <v>19</v>
      </c>
      <c r="H9" s="8" t="s">
        <v>20</v>
      </c>
      <c r="I9" s="8" t="s">
        <v>21</v>
      </c>
      <c r="J9" s="27" t="s">
        <v>22</v>
      </c>
      <c r="K9" s="27" t="s">
        <v>23</v>
      </c>
      <c r="L9" s="10" t="s">
        <v>24</v>
      </c>
      <c r="M9" s="7" t="s">
        <v>25</v>
      </c>
    </row>
    <row r="10" spans="1:14">
      <c r="A10" s="11">
        <v>150001</v>
      </c>
      <c r="B10" s="12" t="s">
        <v>26</v>
      </c>
      <c r="C10" s="13"/>
      <c r="D10" s="14" t="s">
        <v>27</v>
      </c>
      <c r="E10" s="15">
        <v>34000</v>
      </c>
      <c r="F10" s="31">
        <v>6.04</v>
      </c>
      <c r="G10" s="32">
        <v>1</v>
      </c>
      <c r="H10" s="16">
        <f>F10*G10</f>
        <v>6.04</v>
      </c>
      <c r="I10" s="17">
        <f xml:space="preserve"> E10*F10</f>
        <v>205360</v>
      </c>
      <c r="J10" s="18"/>
      <c r="K10" s="18">
        <f>J10*G10</f>
        <v>0</v>
      </c>
      <c r="L10" s="19">
        <f>E10*J10</f>
        <v>0</v>
      </c>
      <c r="M10" s="34">
        <v>0.05</v>
      </c>
      <c r="N10" s="20"/>
    </row>
    <row r="11" spans="1:14" s="21" customFormat="1">
      <c r="A11" s="11">
        <v>150002</v>
      </c>
      <c r="B11" s="14" t="s">
        <v>28</v>
      </c>
      <c r="C11" s="13"/>
      <c r="D11" s="14" t="s">
        <v>29</v>
      </c>
      <c r="E11" s="15">
        <v>58000</v>
      </c>
      <c r="F11" s="31">
        <v>20.29</v>
      </c>
      <c r="G11" s="32">
        <v>1</v>
      </c>
      <c r="H11" s="16">
        <f t="shared" ref="H11:H14" si="0">F11*G11</f>
        <v>20.29</v>
      </c>
      <c r="I11" s="17">
        <f t="shared" ref="I11:I14" si="1" xml:space="preserve"> E11*F11</f>
        <v>1176820</v>
      </c>
      <c r="J11" s="18"/>
      <c r="K11" s="18">
        <f t="shared" ref="K11:K14" si="2">J11*G11</f>
        <v>0</v>
      </c>
      <c r="L11" s="19">
        <f t="shared" ref="L11:L14" si="3">E11*J11</f>
        <v>0</v>
      </c>
      <c r="M11" s="33">
        <v>0.1</v>
      </c>
      <c r="N11" s="20"/>
    </row>
    <row r="12" spans="1:14" s="21" customFormat="1">
      <c r="A12" s="11">
        <v>150092</v>
      </c>
      <c r="B12" s="14" t="s">
        <v>30</v>
      </c>
      <c r="C12" s="13"/>
      <c r="D12" s="30" t="s">
        <v>31</v>
      </c>
      <c r="E12" s="15">
        <v>312000</v>
      </c>
      <c r="F12" s="31">
        <f>ROUND(17.64/12,2)</f>
        <v>1.47</v>
      </c>
      <c r="G12" s="32">
        <v>12</v>
      </c>
      <c r="H12" s="16">
        <f>F12*G12</f>
        <v>17.64</v>
      </c>
      <c r="I12" s="17">
        <f xml:space="preserve"> E12*F12</f>
        <v>458640</v>
      </c>
      <c r="J12" s="18"/>
      <c r="K12" s="18">
        <f t="shared" si="2"/>
        <v>0</v>
      </c>
      <c r="L12" s="19">
        <f t="shared" si="3"/>
        <v>0</v>
      </c>
      <c r="M12" s="33">
        <v>0.05</v>
      </c>
      <c r="N12" s="20"/>
    </row>
    <row r="13" spans="1:14" s="21" customFormat="1">
      <c r="A13" s="11">
        <v>150093</v>
      </c>
      <c r="B13" s="14" t="s">
        <v>32</v>
      </c>
      <c r="C13" s="13"/>
      <c r="D13" s="30" t="s">
        <v>31</v>
      </c>
      <c r="E13" s="15">
        <v>48000</v>
      </c>
      <c r="F13" s="31">
        <f>ROUND(17.64/12,2)</f>
        <v>1.47</v>
      </c>
      <c r="G13" s="32">
        <v>12</v>
      </c>
      <c r="H13" s="16">
        <f t="shared" si="0"/>
        <v>17.64</v>
      </c>
      <c r="I13" s="17">
        <f t="shared" si="1"/>
        <v>70560</v>
      </c>
      <c r="J13" s="18"/>
      <c r="K13" s="18">
        <f t="shared" si="2"/>
        <v>0</v>
      </c>
      <c r="L13" s="19">
        <f t="shared" si="3"/>
        <v>0</v>
      </c>
      <c r="M13" s="33">
        <v>0.05</v>
      </c>
      <c r="N13" s="20"/>
    </row>
    <row r="14" spans="1:14" s="21" customFormat="1" ht="28.9">
      <c r="A14" s="11">
        <v>150204</v>
      </c>
      <c r="B14" s="14" t="s">
        <v>33</v>
      </c>
      <c r="C14" s="13"/>
      <c r="D14" s="13" t="s">
        <v>34</v>
      </c>
      <c r="E14" s="15">
        <v>6400</v>
      </c>
      <c r="F14" s="31">
        <v>6.01</v>
      </c>
      <c r="G14" s="32">
        <v>1</v>
      </c>
      <c r="H14" s="16">
        <f t="shared" si="0"/>
        <v>6.01</v>
      </c>
      <c r="I14" s="17">
        <f t="shared" si="1"/>
        <v>38464</v>
      </c>
      <c r="J14" s="18"/>
      <c r="K14" s="18">
        <f t="shared" si="2"/>
        <v>0</v>
      </c>
      <c r="L14" s="19">
        <f t="shared" si="3"/>
        <v>0</v>
      </c>
      <c r="M14" s="33">
        <v>0.05</v>
      </c>
      <c r="N14" s="20"/>
    </row>
    <row r="15" spans="1:14" ht="28.9">
      <c r="E15" s="22"/>
      <c r="F15" s="22"/>
      <c r="G15" s="23" t="s">
        <v>21</v>
      </c>
      <c r="H15" s="23"/>
      <c r="I15" s="24">
        <f>SUM(I10:I14)</f>
        <v>1949844</v>
      </c>
      <c r="J15" s="9" t="s">
        <v>35</v>
      </c>
      <c r="K15" s="9"/>
      <c r="L15" s="25">
        <f>SUM(L10:L14)</f>
        <v>0</v>
      </c>
    </row>
  </sheetData>
  <sheetProtection autoFilter="0"/>
  <mergeCells count="12">
    <mergeCell ref="F8:K8"/>
    <mergeCell ref="A1:C1"/>
    <mergeCell ref="D1:K1"/>
    <mergeCell ref="A2:C2"/>
    <mergeCell ref="E2:K2"/>
    <mergeCell ref="A3:C3"/>
    <mergeCell ref="E3:K3"/>
    <mergeCell ref="A4:C5"/>
    <mergeCell ref="E4:K4"/>
    <mergeCell ref="E5:K5"/>
    <mergeCell ref="A6:B6"/>
    <mergeCell ref="H6:K6"/>
  </mergeCells>
  <conditionalFormatting sqref="D2:D6">
    <cfRule type="containsBlanks" dxfId="3" priority="5">
      <formula>LEN(TRIM(D2))=0</formula>
    </cfRule>
  </conditionalFormatting>
  <conditionalFormatting sqref="E15:F15">
    <cfRule type="cellIs" dxfId="2" priority="10" operator="greaterThan">
      <formula>#REF!*1.3</formula>
    </cfRule>
    <cfRule type="cellIs" dxfId="1" priority="11" operator="lessThan">
      <formula>#REF!</formula>
    </cfRule>
  </conditionalFormatting>
  <conditionalFormatting sqref="J10:J14">
    <cfRule type="cellIs" dxfId="0" priority="1" operator="greaterThan">
      <formula>$F10</formula>
    </cfRule>
  </conditionalFormatting>
  <printOptions horizontalCentered="1"/>
  <pageMargins left="0.31496062992125984" right="0.31496062992125984" top="0.74803149606299213" bottom="0.51181102362204722" header="0.11811023622047245" footer="0.31496062992125984"/>
  <pageSetup paperSize="9" scale="52" firstPageNumber="91" fitToHeight="0" orientation="landscape" useFirstPageNumber="1" r:id="rId1"/>
  <headerFooter>
    <oddFooter>&amp;LANEXO III - PROPOSTA - 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3C97B7-3D71-4A93-B7D0-CFCAC7157308}"/>
</file>

<file path=customXml/itemProps2.xml><?xml version="1.0" encoding="utf-8"?>
<ds:datastoreItem xmlns:ds="http://schemas.openxmlformats.org/officeDocument/2006/customXml" ds:itemID="{0F28162E-8A2E-4451-B894-C793F6F44B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tjsp</dc:creator>
  <cp:keywords/>
  <dc:description/>
  <cp:lastModifiedBy>THIAGO RODRIGO DOS SANTOS FERREIRA</cp:lastModifiedBy>
  <cp:revision/>
  <dcterms:created xsi:type="dcterms:W3CDTF">2020-06-08T15:19:07Z</dcterms:created>
  <dcterms:modified xsi:type="dcterms:W3CDTF">2024-10-03T17:18:26Z</dcterms:modified>
  <cp:category/>
  <cp:contentStatus/>
</cp:coreProperties>
</file>